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fremap-my.sharepoint.com/personal/stefania_pillalaza_ponce_fremap_es/Documents/NO SANITARIO/01. DTI/3. 2025/ÁREA DE DESARROLLO/2024 0167 FINANZAS/FISCALIZACIÓN/"/>
    </mc:Choice>
  </mc:AlternateContent>
  <xr:revisionPtr revIDLastSave="217" documentId="8_{0C7BEF41-34E6-4D06-B852-3D9030D96183}" xr6:coauthVersionLast="47" xr6:coauthVersionMax="47" xr10:uidLastSave="{FA9A15F3-DDCB-4442-9974-74F921EFE8B7}"/>
  <bookViews>
    <workbookView xWindow="-110" yWindow="-110" windowWidth="19420" windowHeight="10300" xr2:uid="{41A86714-1CC9-4B6E-BC88-8746344AB758}"/>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1" l="1"/>
  <c r="I18" i="1" l="1"/>
  <c r="J18" i="1" s="1"/>
  <c r="I17" i="1"/>
  <c r="J17" i="1" s="1"/>
  <c r="I19" i="1"/>
  <c r="J19" i="1" s="1"/>
  <c r="I20" i="1"/>
  <c r="H34" i="1" s="1"/>
  <c r="I16" i="1"/>
  <c r="J16" i="1" s="1"/>
  <c r="G28" i="1"/>
  <c r="G29" i="1"/>
  <c r="G30" i="1"/>
  <c r="G31" i="1"/>
  <c r="G32" i="1"/>
  <c r="G33" i="1"/>
  <c r="G27" i="1"/>
  <c r="J20" i="1" l="1"/>
  <c r="J22" i="1" s="1"/>
</calcChain>
</file>

<file path=xl/sharedStrings.xml><?xml version="1.0" encoding="utf-8"?>
<sst xmlns="http://schemas.openxmlformats.org/spreadsheetml/2006/main" count="42" uniqueCount="42">
  <si>
    <t>Sevicio</t>
  </si>
  <si>
    <t>Precio único  por los servicios de implantación que incluye análisis, migración, configuración, integración, formación y puesta en marcha  con la siguiente distribución</t>
  </si>
  <si>
    <t>Unidades estimadas total contrato</t>
  </si>
  <si>
    <t>ANEXO II - OFERTA ECÓNOMICA</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</si>
  <si>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 prestación del servicio establecido,  se compromete a su ejecución con estricta sujeción a los Pliegos de Cláusulas Administrativas y de Prescripciones Técnicas que han de regir la adjudicación y ejecución del mismo, en las siguientes condiciones:</t>
  </si>
  <si>
    <t>4 años</t>
  </si>
  <si>
    <t>Precio ofertado sin IVA</t>
  </si>
  <si>
    <t>Precio Servicio gestionado</t>
  </si>
  <si>
    <t>30 meses</t>
  </si>
  <si>
    <t>Servicios bajo demanda no comprometidos</t>
  </si>
  <si>
    <t>21.000 horas</t>
  </si>
  <si>
    <t>IMPORTE MÁXIMO (HER)</t>
  </si>
  <si>
    <t>OFERTA ECONÓMICA HORA ESFUERZO REFERENCIA (HER)</t>
  </si>
  <si>
    <t>COD-TARIFA</t>
  </si>
  <si>
    <t>RATIO DE TARIFA RESPECTO A HER</t>
  </si>
  <si>
    <t>Mantenimiento evolutivo</t>
  </si>
  <si>
    <t>JP</t>
  </si>
  <si>
    <t>Consultor Senior</t>
  </si>
  <si>
    <t>Consultor</t>
  </si>
  <si>
    <t>Consultor Técnico</t>
  </si>
  <si>
    <t>Analista Programador</t>
  </si>
  <si>
    <t>Arquitecto Soluciones SAP</t>
  </si>
  <si>
    <t>Coordinador Gestión cambio</t>
  </si>
  <si>
    <t>Precio máximo total (sin impuesto/s indirecto/s)</t>
  </si>
  <si>
    <t>PRECIO DE LA TARIFA</t>
  </si>
  <si>
    <r>
      <t xml:space="preserve">Instrucciones de cumplimentación de presente fichero: </t>
    </r>
    <r>
      <rPr>
        <b/>
        <u/>
        <sz val="11"/>
        <rFont val="Aptos Narrow"/>
        <family val="2"/>
        <scheme val="minor"/>
      </rPr>
      <t>ÚNICAMENTE SE CUMPLIMENTARÁN POR EL LICITADOR LAS CASILLAS DE COLOR GRIS</t>
    </r>
    <r>
      <rPr>
        <sz val="11"/>
        <rFont val="Aptos Narrow"/>
        <family val="2"/>
        <scheme val="minor"/>
      </rPr>
      <t>, así como sus datos identificativos.</t>
    </r>
  </si>
  <si>
    <t>Verificación</t>
  </si>
  <si>
    <t>Precio servicio de suscripción</t>
  </si>
  <si>
    <t>Precio ofertado 2026</t>
  </si>
  <si>
    <t>Precio ofertado 2027</t>
  </si>
  <si>
    <t>Precio ofertado 2028</t>
  </si>
  <si>
    <t>Precio ofertado 2029</t>
  </si>
  <si>
    <t>Precio ofertado 2030</t>
  </si>
  <si>
    <t>PRECIO TOTAL OFERTA (PTO) PARA TODA LA DURACIÓN DEL CONTRATO (51  MESES): DATO A INCLUIR EN EL CAMPO CORRESPONDIENTE DEL PORTAL DE LICITACIÓN ELECTRÓNICA DE FREMAP (en Euros, Impuesto/s Indirecto/s no incluido/s)*</t>
  </si>
  <si>
    <t>MANTENIMIENTO EVOLUTIVO</t>
  </si>
  <si>
    <t>Nº HORAS TOTALES DE MANTENIMIENTO EVOLUTIVO</t>
  </si>
  <si>
    <t xml:space="preserve">Precio mantenimiento evolutivo </t>
  </si>
  <si>
    <t>Precio Mantenimiento evolutivo para toda la duración del contrato</t>
  </si>
  <si>
    <r>
      <t>*El importe de adjudicación - OFERTA TOTAL - será el precio total por los 51 meses de contrato.</t>
    </r>
    <r>
      <rPr>
        <b/>
        <sz val="12"/>
        <color theme="1"/>
        <rFont val="Aptos Narrow"/>
        <family val="2"/>
        <scheme val="minor"/>
      </rPr>
      <t xml:space="preserve"> Este importe de adjudicación no podrá superar el presupuesto máximo del Lote, el cual asciende a 11.920.000,00 euros.</t>
    </r>
  </si>
  <si>
    <t>VERIFICACIÓN</t>
  </si>
  <si>
    <t>LOTE 1: Contratación del servicio para la Adquisición, Implantación y Soporte Técnico de S4/HANA en modalidad RISE para FREMAP, Mutua Colaboradora con la Seguridad Social nº 61</t>
  </si>
  <si>
    <t>*El "Precio Mantenimiento evolutivo para toda la duración del contrato" deberá ser igual al Precio ofertado sin IVA del "Precio mantenimiento evolutivo" de la tabla superior, dado que esta tabla específica para el Mantenimiento evolutivo permite conocer el Precio/Hora de cada profesional.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</si>
</sst>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22" x14ac:knownFonts="1">
    <font>
      <sz val="11"/>
      <color theme="1"/>
      <name val="Aptos Narrow"/>
      <family val="2"/>
      <scheme val="minor"/>
    </font>
    <font>
      <b/>
      <sz val="11"/>
      <color theme="1"/>
      <name val="Aptos Narrow"/>
      <family val="2"/>
      <scheme val="minor"/>
    </font>
    <font>
      <b/>
      <sz val="16"/>
      <color theme="0"/>
      <name val="Aptos Narrow"/>
      <family val="2"/>
      <scheme val="minor"/>
    </font>
    <font>
      <sz val="11"/>
      <color theme="1"/>
      <name val="Calibri"/>
      <family val="2"/>
    </font>
    <font>
      <b/>
      <sz val="11"/>
      <color rgb="FF1F497D"/>
      <name val="Arial"/>
      <family val="2"/>
    </font>
    <font>
      <b/>
      <sz val="11"/>
      <color rgb="FFC00000"/>
      <name val="Arial"/>
      <family val="2"/>
    </font>
    <font>
      <sz val="11"/>
      <name val="Calibri"/>
      <family val="2"/>
    </font>
    <font>
      <sz val="11"/>
      <name val="Aptos Narrow"/>
      <family val="2"/>
      <scheme val="minor"/>
    </font>
    <font>
      <b/>
      <u/>
      <sz val="11"/>
      <name val="Aptos Narrow"/>
      <family val="2"/>
      <scheme val="minor"/>
    </font>
    <font>
      <b/>
      <sz val="10"/>
      <color theme="1"/>
      <name val="Aptos Narrow"/>
      <family val="2"/>
      <scheme val="minor"/>
    </font>
    <font>
      <b/>
      <sz val="10"/>
      <color rgb="FF000000"/>
      <name val="Calibri"/>
      <family val="2"/>
    </font>
    <font>
      <sz val="11"/>
      <name val="Arial"/>
      <family val="2"/>
    </font>
    <font>
      <b/>
      <sz val="10"/>
      <name val="Arial"/>
      <family val="2"/>
    </font>
    <font>
      <b/>
      <sz val="10"/>
      <color theme="0"/>
      <name val="Aptos Narrow"/>
      <family val="2"/>
      <scheme val="minor"/>
    </font>
    <font>
      <sz val="10"/>
      <color rgb="FF000000"/>
      <name val="Calibri"/>
      <family val="2"/>
    </font>
    <font>
      <sz val="10"/>
      <name val="Calibri"/>
      <family val="2"/>
    </font>
    <font>
      <b/>
      <sz val="10"/>
      <color rgb="FF000000"/>
      <name val="Aptos Narrow"/>
      <family val="2"/>
      <scheme val="minor"/>
    </font>
    <font>
      <b/>
      <sz val="14"/>
      <color theme="0"/>
      <name val="Aptos Narrow"/>
      <family val="2"/>
      <scheme val="minor"/>
    </font>
    <font>
      <sz val="11"/>
      <color theme="1"/>
      <name val="Aptos Narrow"/>
      <family val="2"/>
      <scheme val="minor"/>
    </font>
    <font>
      <sz val="11"/>
      <color rgb="FFFF0000"/>
      <name val="Arial"/>
      <family val="2"/>
    </font>
    <font>
      <b/>
      <sz val="12"/>
      <color theme="1"/>
      <name val="Aptos Narrow"/>
      <family val="2"/>
      <scheme val="minor"/>
    </font>
    <font>
      <sz val="11"/>
      <name val="Arial"/>
    </font>
  </fonts>
  <fills count="10">
    <fill>
      <patternFill patternType="none"/>
    </fill>
    <fill>
      <patternFill patternType="gray125"/>
    </fill>
    <fill>
      <patternFill patternType="solid">
        <fgColor rgb="FFC00000"/>
        <bgColor indexed="64"/>
      </patternFill>
    </fill>
    <fill>
      <patternFill patternType="solid">
        <fgColor rgb="FFC00000"/>
        <bgColor rgb="FF00B0F0"/>
      </patternFill>
    </fill>
    <fill>
      <patternFill patternType="solid">
        <fgColor theme="5" tint="0.79998168889431442"/>
        <bgColor indexed="64"/>
      </patternFill>
    </fill>
    <fill>
      <patternFill patternType="solid">
        <fgColor theme="0"/>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rgb="FFFF0000"/>
        <bgColor indexed="64"/>
      </patternFill>
    </fill>
    <fill>
      <patternFill patternType="solid">
        <fgColor theme="3" tint="0.749992370372631"/>
        <bgColor indexed="64"/>
      </patternFill>
    </fill>
  </fills>
  <borders count="37">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6" fillId="0" borderId="0"/>
    <xf numFmtId="44" fontId="18" fillId="0" borderId="0" applyFont="0" applyFill="0" applyBorder="0" applyAlignment="0" applyProtection="0"/>
  </cellStyleXfs>
  <cellXfs count="80">
    <xf numFmtId="0" fontId="0" fillId="0" borderId="0" xfId="0"/>
    <xf numFmtId="0" fontId="3" fillId="0" borderId="0" xfId="0" applyFont="1"/>
    <xf numFmtId="0" fontId="4" fillId="0" borderId="0" xfId="0" applyFont="1"/>
    <xf numFmtId="0" fontId="5" fillId="0" borderId="0" xfId="0" applyFont="1"/>
    <xf numFmtId="0" fontId="0" fillId="5" borderId="0" xfId="0" applyFill="1"/>
    <xf numFmtId="0" fontId="11" fillId="0" borderId="1" xfId="0" applyFont="1" applyBorder="1" applyAlignment="1">
      <alignment horizontal="center" vertical="center" wrapText="1"/>
    </xf>
    <xf numFmtId="8" fontId="11" fillId="0" borderId="1" xfId="0" applyNumberFormat="1" applyFont="1" applyBorder="1" applyAlignment="1">
      <alignment horizontal="center" vertical="center" wrapText="1"/>
    </xf>
    <xf numFmtId="0" fontId="7" fillId="0" borderId="0" xfId="0" applyFont="1"/>
    <xf numFmtId="0" fontId="15" fillId="4" borderId="4" xfId="0" applyFont="1" applyFill="1" applyBorder="1" applyAlignment="1">
      <alignment horizontal="center" vertical="center" wrapText="1"/>
    </xf>
    <xf numFmtId="4" fontId="14" fillId="4" borderId="4" xfId="0" applyNumberFormat="1" applyFont="1" applyFill="1" applyBorder="1" applyAlignment="1">
      <alignment horizontal="center" vertical="center" wrapText="1"/>
    </xf>
    <xf numFmtId="164" fontId="0" fillId="0" borderId="0" xfId="0" applyNumberFormat="1"/>
    <xf numFmtId="0" fontId="0" fillId="0" borderId="17" xfId="0" applyBorder="1"/>
    <xf numFmtId="0" fontId="0" fillId="0" borderId="0" xfId="0" applyBorder="1"/>
    <xf numFmtId="0" fontId="0" fillId="0" borderId="17" xfId="0" applyBorder="1" applyAlignment="1">
      <alignment horizontal="center"/>
    </xf>
    <xf numFmtId="0" fontId="1" fillId="0" borderId="0" xfId="0" applyFont="1" applyBorder="1" applyAlignment="1">
      <alignment vertical="center"/>
    </xf>
    <xf numFmtId="0" fontId="6" fillId="0" borderId="0" xfId="1" applyBorder="1"/>
    <xf numFmtId="0" fontId="7" fillId="0" borderId="0" xfId="0" applyFont="1" applyBorder="1" applyAlignment="1">
      <alignment vertical="center" wrapText="1"/>
    </xf>
    <xf numFmtId="0" fontId="12" fillId="3" borderId="22"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1" fillId="0" borderId="24" xfId="0" applyFont="1" applyBorder="1" applyAlignment="1">
      <alignment vertical="center" wrapText="1"/>
    </xf>
    <xf numFmtId="0" fontId="11" fillId="0" borderId="25" xfId="0" applyFont="1" applyBorder="1" applyAlignment="1">
      <alignment vertical="center" wrapText="1"/>
    </xf>
    <xf numFmtId="0" fontId="11" fillId="5" borderId="26" xfId="0" applyFont="1" applyFill="1" applyBorder="1" applyAlignment="1">
      <alignment horizontal="center" vertical="center" wrapText="1"/>
    </xf>
    <xf numFmtId="8" fontId="11" fillId="5" borderId="26" xfId="0" applyNumberFormat="1" applyFont="1" applyFill="1" applyBorder="1" applyAlignment="1">
      <alignment horizontal="center" vertical="center" wrapText="1"/>
    </xf>
    <xf numFmtId="0" fontId="13" fillId="2" borderId="10" xfId="0" applyFont="1" applyFill="1" applyBorder="1" applyAlignment="1" applyProtection="1">
      <alignment horizontal="center" vertical="center" wrapText="1"/>
      <protection hidden="1"/>
    </xf>
    <xf numFmtId="0" fontId="13" fillId="2" borderId="11" xfId="0" applyFont="1" applyFill="1" applyBorder="1" applyAlignment="1" applyProtection="1">
      <alignment horizontal="center" vertical="center" wrapText="1"/>
      <protection hidden="1"/>
    </xf>
    <xf numFmtId="0" fontId="13" fillId="2" borderId="12" xfId="0" applyFont="1" applyFill="1" applyBorder="1" applyAlignment="1" applyProtection="1">
      <alignment horizontal="center" vertical="center" wrapText="1"/>
      <protection hidden="1"/>
    </xf>
    <xf numFmtId="8" fontId="10" fillId="4" borderId="9" xfId="0" applyNumberFormat="1" applyFont="1" applyFill="1" applyBorder="1" applyAlignment="1">
      <alignment horizontal="left" vertical="center" wrapText="1"/>
    </xf>
    <xf numFmtId="0" fontId="9" fillId="5" borderId="14" xfId="0" applyFont="1" applyFill="1" applyBorder="1" applyAlignment="1" applyProtection="1">
      <alignment horizontal="center" vertical="center" wrapText="1"/>
      <protection hidden="1"/>
    </xf>
    <xf numFmtId="0" fontId="9" fillId="5" borderId="15" xfId="0" applyFont="1" applyFill="1" applyBorder="1" applyAlignment="1" applyProtection="1">
      <alignment horizontal="center" vertical="center" wrapText="1"/>
      <protection hidden="1"/>
    </xf>
    <xf numFmtId="4" fontId="14" fillId="4" borderId="5" xfId="0" applyNumberFormat="1" applyFont="1" applyFill="1" applyBorder="1" applyAlignment="1">
      <alignment horizontal="center" vertical="center" wrapText="1"/>
    </xf>
    <xf numFmtId="164" fontId="16" fillId="0" borderId="0" xfId="0" applyNumberFormat="1" applyFont="1" applyBorder="1" applyAlignment="1">
      <alignment horizontal="center" vertical="center" wrapText="1"/>
    </xf>
    <xf numFmtId="8" fontId="0" fillId="0" borderId="0" xfId="0" applyNumberFormat="1"/>
    <xf numFmtId="44" fontId="14" fillId="4" borderId="13" xfId="2" applyFont="1" applyFill="1" applyBorder="1" applyAlignment="1">
      <alignment horizontal="center" vertical="center" wrapText="1"/>
    </xf>
    <xf numFmtId="44" fontId="11" fillId="7" borderId="1" xfId="2" applyFont="1" applyFill="1" applyBorder="1" applyAlignment="1" applyProtection="1">
      <alignment horizontal="center" vertical="center" wrapText="1"/>
      <protection locked="0"/>
    </xf>
    <xf numFmtId="0" fontId="9" fillId="5" borderId="0" xfId="0" applyFont="1" applyFill="1" applyBorder="1" applyAlignment="1" applyProtection="1">
      <alignment horizontal="center" vertical="center" wrapText="1"/>
      <protection hidden="1"/>
    </xf>
    <xf numFmtId="8" fontId="10" fillId="5" borderId="0" xfId="0" applyNumberFormat="1" applyFont="1" applyFill="1" applyBorder="1" applyAlignment="1">
      <alignment horizontal="left" vertical="center" wrapText="1"/>
    </xf>
    <xf numFmtId="0" fontId="9" fillId="5" borderId="17" xfId="0" applyFont="1" applyFill="1" applyBorder="1" applyAlignment="1" applyProtection="1">
      <alignment horizontal="center" vertical="center" wrapText="1"/>
      <protection hidden="1"/>
    </xf>
    <xf numFmtId="0" fontId="12" fillId="3" borderId="23" xfId="0" applyFont="1" applyFill="1" applyBorder="1" applyAlignment="1" applyProtection="1">
      <alignment horizontal="center" vertical="center" wrapText="1"/>
    </xf>
    <xf numFmtId="8" fontId="11" fillId="6" borderId="1" xfId="0" applyNumberFormat="1" applyFont="1" applyFill="1" applyBorder="1" applyAlignment="1" applyProtection="1">
      <alignment horizontal="center" vertical="center" wrapText="1"/>
    </xf>
    <xf numFmtId="8" fontId="19" fillId="9" borderId="1" xfId="0" applyNumberFormat="1" applyFont="1" applyFill="1" applyBorder="1" applyAlignment="1" applyProtection="1">
      <alignment horizontal="center" vertical="center" wrapText="1"/>
    </xf>
    <xf numFmtId="44" fontId="11" fillId="8" borderId="1" xfId="2" applyFont="1" applyFill="1" applyBorder="1" applyAlignment="1" applyProtection="1">
      <alignment horizontal="center" vertical="center" wrapText="1"/>
    </xf>
    <xf numFmtId="8" fontId="21" fillId="0" borderId="1" xfId="0" applyNumberFormat="1" applyFont="1" applyBorder="1" applyAlignment="1">
      <alignment horizontal="center" vertical="center" wrapText="1"/>
    </xf>
    <xf numFmtId="44" fontId="21" fillId="7" borderId="1" xfId="2" applyFont="1" applyFill="1" applyBorder="1" applyAlignment="1" applyProtection="1">
      <alignment horizontal="center" vertical="center" wrapText="1"/>
      <protection locked="0"/>
    </xf>
    <xf numFmtId="44" fontId="14" fillId="4" borderId="5" xfId="2" applyFont="1" applyFill="1" applyBorder="1" applyAlignment="1">
      <alignment horizontal="center" vertical="center" wrapText="1"/>
    </xf>
    <xf numFmtId="164" fontId="16" fillId="0" borderId="36" xfId="0" applyNumberFormat="1" applyFont="1" applyBorder="1" applyAlignment="1">
      <alignment horizontal="center" vertical="center" wrapText="1"/>
    </xf>
    <xf numFmtId="44" fontId="0" fillId="0" borderId="4" xfId="2" applyFont="1" applyBorder="1"/>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18" xfId="0" applyBorder="1" applyAlignment="1">
      <alignment horizontal="center" vertical="center" wrapText="1"/>
    </xf>
    <xf numFmtId="0" fontId="13" fillId="2" borderId="27" xfId="0" applyFont="1" applyFill="1" applyBorder="1" applyAlignment="1" applyProtection="1">
      <alignment horizontal="left" vertical="center" wrapText="1"/>
      <protection hidden="1"/>
    </xf>
    <xf numFmtId="0" fontId="13" fillId="2" borderId="28" xfId="0" applyFont="1" applyFill="1" applyBorder="1" applyAlignment="1" applyProtection="1">
      <alignment horizontal="left" vertical="center" wrapText="1"/>
      <protection hidden="1"/>
    </xf>
    <xf numFmtId="0" fontId="13" fillId="2" borderId="29" xfId="0" applyFont="1" applyFill="1" applyBorder="1" applyAlignment="1" applyProtection="1">
      <alignment horizontal="left" vertical="center" wrapText="1"/>
      <protection hidden="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8" xfId="0" applyFont="1" applyBorder="1" applyAlignment="1">
      <alignment horizontal="center" vertical="center" wrapText="1"/>
    </xf>
    <xf numFmtId="0" fontId="17"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19" xfId="0" applyFont="1" applyFill="1" applyBorder="1" applyAlignment="1">
      <alignment horizontal="center" vertical="center" wrapText="1"/>
    </xf>
    <xf numFmtId="3" fontId="14" fillId="4" borderId="30" xfId="0" applyNumberFormat="1" applyFont="1" applyFill="1" applyBorder="1" applyAlignment="1">
      <alignment horizontal="center" vertical="center" wrapText="1"/>
    </xf>
    <xf numFmtId="0" fontId="14" fillId="4" borderId="31" xfId="0" applyFont="1" applyFill="1" applyBorder="1" applyAlignment="1">
      <alignment horizontal="center" vertical="center" wrapText="1"/>
    </xf>
    <xf numFmtId="0" fontId="0" fillId="0" borderId="32" xfId="0" applyBorder="1" applyAlignment="1">
      <alignment horizontal="center" vertical="center" wrapText="1"/>
    </xf>
    <xf numFmtId="164" fontId="14" fillId="4" borderId="33" xfId="0" applyNumberFormat="1" applyFont="1" applyFill="1" applyBorder="1" applyAlignment="1">
      <alignment horizontal="center" vertical="center" wrapText="1"/>
    </xf>
    <xf numFmtId="164" fontId="14" fillId="4" borderId="34" xfId="0" applyNumberFormat="1" applyFont="1" applyFill="1" applyBorder="1" applyAlignment="1">
      <alignment horizontal="center" vertical="center" wrapText="1"/>
    </xf>
    <xf numFmtId="0" fontId="0" fillId="0" borderId="35" xfId="0" applyBorder="1" applyAlignment="1">
      <alignment horizontal="center" vertical="center" wrapText="1"/>
    </xf>
    <xf numFmtId="164" fontId="14" fillId="7" borderId="6" xfId="0" applyNumberFormat="1" applyFont="1" applyFill="1" applyBorder="1" applyAlignment="1" applyProtection="1">
      <alignment horizontal="center" vertical="center" wrapText="1"/>
      <protection locked="0"/>
    </xf>
    <xf numFmtId="164" fontId="14" fillId="7" borderId="7" xfId="0" applyNumberFormat="1" applyFont="1" applyFill="1" applyBorder="1" applyAlignment="1" applyProtection="1">
      <alignment horizontal="center" vertical="center" wrapText="1"/>
      <protection locked="0"/>
    </xf>
    <xf numFmtId="0" fontId="0" fillId="7" borderId="8" xfId="0" applyFill="1" applyBorder="1" applyAlignment="1">
      <alignment horizontal="center" vertical="center" wrapText="1"/>
    </xf>
    <xf numFmtId="0" fontId="9" fillId="4" borderId="2" xfId="0" applyFont="1" applyFill="1" applyBorder="1" applyAlignment="1" applyProtection="1">
      <alignment horizontal="center" vertical="center" wrapText="1"/>
      <protection hidden="1"/>
    </xf>
    <xf numFmtId="0" fontId="9" fillId="4" borderId="3" xfId="0" applyFont="1" applyFill="1" applyBorder="1" applyAlignment="1" applyProtection="1">
      <alignment horizontal="center" vertical="center" wrapText="1"/>
      <protection hidden="1"/>
    </xf>
    <xf numFmtId="0" fontId="9" fillId="4" borderId="18" xfId="0" applyFont="1" applyFill="1" applyBorder="1" applyAlignment="1" applyProtection="1">
      <alignment horizontal="center" vertical="center" wrapText="1"/>
      <protection hidden="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14" fillId="4" borderId="30" xfId="0" applyFont="1" applyFill="1" applyBorder="1" applyAlignment="1">
      <alignment horizontal="center" vertical="center" wrapText="1"/>
    </xf>
  </cellXfs>
  <cellStyles count="3">
    <cellStyle name="Moneda" xfId="2" builtinId="4"/>
    <cellStyle name="Normal" xfId="0" builtinId="0"/>
    <cellStyle name="Normal 4" xfId="1" xr:uid="{44D34DD9-E96F-4D86-ADD2-3A614D8E0EF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243744</xdr:colOff>
      <xdr:row>1</xdr:row>
      <xdr:rowOff>67940</xdr:rowOff>
    </xdr:from>
    <xdr:to>
      <xdr:col>0</xdr:col>
      <xdr:colOff>1331087</xdr:colOff>
      <xdr:row>2</xdr:row>
      <xdr:rowOff>317194</xdr:rowOff>
    </xdr:to>
    <xdr:pic>
      <xdr:nvPicPr>
        <xdr:cNvPr id="3" name="Imagen 2">
          <a:extLst>
            <a:ext uri="{FF2B5EF4-FFF2-40B4-BE49-F238E27FC236}">
              <a16:creationId xmlns:a16="http://schemas.microsoft.com/office/drawing/2014/main" id="{7A64E99E-D7E8-446C-AF65-C747EFD65A05}"/>
            </a:ext>
          </a:extLst>
        </xdr:cNvPr>
        <xdr:cNvPicPr>
          <a:picLocks noChangeAspect="1"/>
        </xdr:cNvPicPr>
      </xdr:nvPicPr>
      <xdr:blipFill>
        <a:blip xmlns:r="http://schemas.openxmlformats.org/officeDocument/2006/relationships" r:embed="rId1"/>
        <a:stretch>
          <a:fillRect/>
        </a:stretch>
      </xdr:blipFill>
      <xdr:spPr>
        <a:xfrm>
          <a:off x="243744" y="257326"/>
          <a:ext cx="1087343" cy="530938"/>
        </a:xfrm>
        <a:prstGeom prst="rect">
          <a:avLst/>
        </a:prstGeom>
        <a:ln>
          <a:solidFill>
            <a:schemeClr val="accent2"/>
          </a:solidFill>
        </a:ln>
        <a:effectLst>
          <a:outerShdw blurRad="292100" dist="139700" dir="2700000" algn="tl" rotWithShape="0">
            <a:srgbClr val="333333">
              <a:alpha val="65000"/>
            </a:srgbClr>
          </a:outerShdw>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00441-34E2-4A5B-B571-5E3CD0969799}">
  <dimension ref="A1:X37"/>
  <sheetViews>
    <sheetView showGridLines="0" tabSelected="1" topLeftCell="A31" zoomScale="87" zoomScaleNormal="70" workbookViewId="0">
      <selection activeCell="C41" sqref="C41"/>
    </sheetView>
  </sheetViews>
  <sheetFormatPr baseColWidth="10" defaultRowHeight="14.5" x14ac:dyDescent="0.35"/>
  <cols>
    <col min="1" max="1" width="41.81640625" customWidth="1"/>
    <col min="2" max="2" width="46.7265625" customWidth="1"/>
    <col min="3" max="3" width="23.26953125" customWidth="1"/>
    <col min="4" max="4" width="17.26953125" customWidth="1"/>
    <col min="5" max="5" width="17.54296875" customWidth="1"/>
    <col min="6" max="6" width="16.90625" customWidth="1"/>
    <col min="7" max="7" width="15.6328125" customWidth="1"/>
    <col min="8" max="8" width="17.36328125" customWidth="1"/>
    <col min="9" max="9" width="15.6328125" customWidth="1"/>
    <col min="10" max="10" width="21.81640625" customWidth="1"/>
  </cols>
  <sheetData>
    <row r="1" spans="1:10" ht="15" thickBot="1" x14ac:dyDescent="0.4"/>
    <row r="2" spans="1:10" ht="21.75" customHeight="1" x14ac:dyDescent="0.35">
      <c r="A2" s="58" t="s">
        <v>3</v>
      </c>
      <c r="B2" s="59"/>
      <c r="C2" s="59"/>
      <c r="D2" s="59"/>
      <c r="E2" s="59"/>
      <c r="F2" s="59"/>
      <c r="G2" s="59"/>
      <c r="H2" s="59"/>
      <c r="I2" s="59"/>
      <c r="J2" s="60"/>
    </row>
    <row r="3" spans="1:10" ht="32.5" customHeight="1" thickBot="1" x14ac:dyDescent="0.4">
      <c r="A3" s="61"/>
      <c r="B3" s="62"/>
      <c r="C3" s="62"/>
      <c r="D3" s="62"/>
      <c r="E3" s="62"/>
      <c r="F3" s="62"/>
      <c r="G3" s="62"/>
      <c r="H3" s="62"/>
      <c r="I3" s="62"/>
      <c r="J3" s="63"/>
    </row>
    <row r="4" spans="1:10" ht="15" thickBot="1" x14ac:dyDescent="0.4">
      <c r="A4" s="11"/>
      <c r="B4" s="12"/>
      <c r="C4" s="12"/>
      <c r="D4" s="12"/>
      <c r="E4" s="12"/>
    </row>
    <row r="5" spans="1:10" ht="48.65" customHeight="1" thickBot="1" x14ac:dyDescent="0.4">
      <c r="A5" s="55" t="s">
        <v>40</v>
      </c>
      <c r="B5" s="56"/>
      <c r="C5" s="56"/>
      <c r="D5" s="56"/>
      <c r="E5" s="56"/>
      <c r="F5" s="56"/>
      <c r="G5" s="56"/>
      <c r="H5" s="56"/>
      <c r="I5" s="56"/>
      <c r="J5" s="57"/>
    </row>
    <row r="6" spans="1:10" ht="18" customHeight="1" thickBot="1" x14ac:dyDescent="0.4">
      <c r="A6" s="13"/>
      <c r="B6" s="14"/>
      <c r="C6" s="14"/>
      <c r="D6" s="14"/>
      <c r="E6" s="14"/>
    </row>
    <row r="7" spans="1:10" ht="43" customHeight="1" thickBot="1" x14ac:dyDescent="0.4">
      <c r="A7" s="52" t="s">
        <v>25</v>
      </c>
      <c r="B7" s="53"/>
      <c r="C7" s="53"/>
      <c r="D7" s="53"/>
      <c r="E7" s="53"/>
      <c r="F7" s="53"/>
      <c r="G7" s="53"/>
      <c r="H7" s="53"/>
      <c r="I7" s="53"/>
      <c r="J7" s="54"/>
    </row>
    <row r="8" spans="1:10" ht="15" thickBot="1" x14ac:dyDescent="0.4">
      <c r="A8" s="11"/>
      <c r="B8" s="12"/>
      <c r="C8" s="15"/>
      <c r="D8" s="15"/>
      <c r="E8" s="16"/>
    </row>
    <row r="9" spans="1:10" ht="70" customHeight="1" thickBot="1" x14ac:dyDescent="0.4">
      <c r="A9" s="76" t="s">
        <v>4</v>
      </c>
      <c r="B9" s="77"/>
      <c r="C9" s="77"/>
      <c r="D9" s="77"/>
      <c r="E9" s="77"/>
      <c r="F9" s="77"/>
      <c r="G9" s="77"/>
      <c r="H9" s="77"/>
      <c r="I9" s="77"/>
      <c r="J9" s="78"/>
    </row>
    <row r="11" spans="1:10" x14ac:dyDescent="0.35">
      <c r="A11" s="1"/>
      <c r="B11" s="1"/>
      <c r="C11" s="1"/>
      <c r="D11" s="1"/>
      <c r="E11" s="1"/>
    </row>
    <row r="12" spans="1:10" ht="15" thickBot="1" x14ac:dyDescent="0.4">
      <c r="A12" s="3"/>
      <c r="B12" s="1"/>
      <c r="C12" s="1"/>
      <c r="D12" s="1"/>
      <c r="E12" s="1"/>
    </row>
    <row r="13" spans="1:10" ht="0.4" customHeight="1" x14ac:dyDescent="0.35">
      <c r="A13" s="2"/>
      <c r="B13" s="1"/>
      <c r="C13" s="1"/>
      <c r="D13" s="1"/>
      <c r="E13" s="1"/>
    </row>
    <row r="14" spans="1:10" hidden="1" x14ac:dyDescent="0.35"/>
    <row r="15" spans="1:10" s="7" customFormat="1" ht="51" customHeight="1" x14ac:dyDescent="0.35">
      <c r="A15" s="17" t="s">
        <v>0</v>
      </c>
      <c r="B15" s="18" t="s">
        <v>2</v>
      </c>
      <c r="C15" s="18" t="s">
        <v>23</v>
      </c>
      <c r="D15" s="18" t="s">
        <v>28</v>
      </c>
      <c r="E15" s="18" t="s">
        <v>29</v>
      </c>
      <c r="F15" s="18" t="s">
        <v>30</v>
      </c>
      <c r="G15" s="18" t="s">
        <v>31</v>
      </c>
      <c r="H15" s="18" t="s">
        <v>32</v>
      </c>
      <c r="I15" s="37" t="s">
        <v>6</v>
      </c>
      <c r="J15" s="37" t="s">
        <v>26</v>
      </c>
    </row>
    <row r="16" spans="1:10" s="7" customFormat="1" ht="107.5" customHeight="1" x14ac:dyDescent="0.35">
      <c r="A16" s="19" t="s">
        <v>1</v>
      </c>
      <c r="B16" s="5">
        <v>1</v>
      </c>
      <c r="C16" s="41">
        <v>4182938.5</v>
      </c>
      <c r="D16" s="42"/>
      <c r="E16" s="33"/>
      <c r="F16" s="33"/>
      <c r="G16" s="33"/>
      <c r="H16" s="33"/>
      <c r="I16" s="38">
        <f>SUM(D16:H16)</f>
        <v>0</v>
      </c>
      <c r="J16" s="39" t="str">
        <f>IF(I16&lt;=0,"Error Precio",IF(I16&gt;C16,"Error Precio",I16))</f>
        <v>Error Precio</v>
      </c>
    </row>
    <row r="17" spans="1:24" s="7" customFormat="1" ht="51" customHeight="1" x14ac:dyDescent="0.35">
      <c r="A17" s="19" t="s">
        <v>9</v>
      </c>
      <c r="B17" s="5">
        <v>1</v>
      </c>
      <c r="C17" s="6">
        <v>150000</v>
      </c>
      <c r="D17" s="42"/>
      <c r="E17" s="33"/>
      <c r="F17" s="33"/>
      <c r="G17" s="33"/>
      <c r="H17" s="33"/>
      <c r="I17" s="38">
        <f t="shared" ref="I17:I20" si="0">SUM(D17:H17)</f>
        <v>0</v>
      </c>
      <c r="J17" s="39" t="str">
        <f t="shared" ref="J17:J19" si="1">IF(I17&lt;=0,"Error Precio",IF(I17&gt;C17,"Error Precio",I17))</f>
        <v>Error Precio</v>
      </c>
    </row>
    <row r="18" spans="1:24" s="7" customFormat="1" ht="39.75" customHeight="1" x14ac:dyDescent="0.35">
      <c r="A18" s="19" t="s">
        <v>27</v>
      </c>
      <c r="B18" s="5" t="s">
        <v>5</v>
      </c>
      <c r="C18" s="6">
        <v>6287626.5</v>
      </c>
      <c r="D18" s="42"/>
      <c r="E18" s="33"/>
      <c r="F18" s="33"/>
      <c r="G18" s="33"/>
      <c r="H18" s="40"/>
      <c r="I18" s="38">
        <f>SUM(D18:G18)</f>
        <v>0</v>
      </c>
      <c r="J18" s="39" t="str">
        <f t="shared" si="1"/>
        <v>Error Precio</v>
      </c>
    </row>
    <row r="19" spans="1:24" s="7" customFormat="1" ht="32" customHeight="1" x14ac:dyDescent="0.35">
      <c r="A19" s="19" t="s">
        <v>7</v>
      </c>
      <c r="B19" s="5" t="s">
        <v>8</v>
      </c>
      <c r="C19" s="6">
        <v>158715</v>
      </c>
      <c r="D19" s="42"/>
      <c r="E19" s="33"/>
      <c r="F19" s="33"/>
      <c r="G19" s="33"/>
      <c r="H19" s="33"/>
      <c r="I19" s="38">
        <f t="shared" si="0"/>
        <v>0</v>
      </c>
      <c r="J19" s="39" t="str">
        <f t="shared" si="1"/>
        <v>Error Precio</v>
      </c>
    </row>
    <row r="20" spans="1:24" s="7" customFormat="1" ht="46" customHeight="1" thickBot="1" x14ac:dyDescent="0.4">
      <c r="A20" s="20" t="s">
        <v>36</v>
      </c>
      <c r="B20" s="21" t="s">
        <v>10</v>
      </c>
      <c r="C20" s="22">
        <v>1140720</v>
      </c>
      <c r="D20" s="42"/>
      <c r="E20" s="33"/>
      <c r="F20" s="33"/>
      <c r="G20" s="33"/>
      <c r="H20" s="33"/>
      <c r="I20" s="38">
        <f t="shared" si="0"/>
        <v>0</v>
      </c>
      <c r="J20" s="39" t="str">
        <f>IF(I20&lt;=0,"Error Precio",IF(I20&gt;C20,"Error Precio",I20))</f>
        <v>Error Precio</v>
      </c>
    </row>
    <row r="21" spans="1:24" ht="15" thickBot="1" x14ac:dyDescent="0.4">
      <c r="C21" s="31"/>
    </row>
    <row r="22" spans="1:24" ht="75.5" customHeight="1" thickBot="1" x14ac:dyDescent="0.4">
      <c r="A22" s="73" t="s">
        <v>33</v>
      </c>
      <c r="B22" s="74"/>
      <c r="C22" s="74"/>
      <c r="D22" s="74"/>
      <c r="E22" s="74"/>
      <c r="F22" s="74"/>
      <c r="G22" s="74"/>
      <c r="H22" s="74"/>
      <c r="I22" s="75"/>
      <c r="J22" s="26" t="str">
        <f>IF(COUNTIF(J16:J20,"Error Precio"),"Oferta incompleta. Algún precio unitario superior a precio tope o menor o igual a cero",SUM(J16:J20))</f>
        <v>Oferta incompleta. Algún precio unitario superior a precio tope o menor o igual a cero</v>
      </c>
    </row>
    <row r="23" spans="1:24" ht="41.5" customHeight="1" thickBot="1" x14ac:dyDescent="0.4">
      <c r="A23" s="27"/>
      <c r="B23" s="28"/>
      <c r="C23" s="28"/>
      <c r="D23" s="28"/>
      <c r="E23" s="28"/>
      <c r="F23" s="28"/>
      <c r="G23" s="34"/>
      <c r="H23" s="34"/>
      <c r="I23" s="34"/>
      <c r="J23" s="35"/>
    </row>
    <row r="24" spans="1:24" ht="75.5" customHeight="1" thickBot="1" x14ac:dyDescent="0.4">
      <c r="A24" s="34"/>
      <c r="B24" s="46" t="s">
        <v>38</v>
      </c>
      <c r="C24" s="47"/>
      <c r="D24" s="47"/>
      <c r="E24" s="47"/>
      <c r="F24" s="47"/>
      <c r="G24" s="47"/>
      <c r="H24" s="48"/>
      <c r="I24" s="34"/>
      <c r="J24" s="35"/>
    </row>
    <row r="25" spans="1:24" s="4" customFormat="1" ht="36.75" customHeight="1" thickBot="1" x14ac:dyDescent="0.4">
      <c r="A25" s="36"/>
      <c r="B25" s="34"/>
      <c r="C25" s="34"/>
      <c r="D25" s="34"/>
      <c r="E25" s="34"/>
      <c r="F25" s="34"/>
      <c r="G25" s="10"/>
      <c r="H25"/>
      <c r="I25"/>
      <c r="J25"/>
      <c r="K25"/>
      <c r="L25"/>
      <c r="M25"/>
      <c r="N25"/>
      <c r="O25"/>
      <c r="P25"/>
      <c r="Q25"/>
      <c r="R25"/>
      <c r="S25"/>
      <c r="T25"/>
      <c r="U25"/>
      <c r="V25"/>
      <c r="W25"/>
      <c r="X25"/>
    </row>
    <row r="26" spans="1:24" ht="91" customHeight="1" x14ac:dyDescent="0.35">
      <c r="A26" s="23" t="s">
        <v>34</v>
      </c>
      <c r="B26" s="23" t="s">
        <v>35</v>
      </c>
      <c r="C26" s="24" t="s">
        <v>11</v>
      </c>
      <c r="D26" s="24" t="s">
        <v>12</v>
      </c>
      <c r="E26" s="24" t="s">
        <v>13</v>
      </c>
      <c r="F26" s="24" t="s">
        <v>14</v>
      </c>
      <c r="G26" s="25" t="s">
        <v>24</v>
      </c>
      <c r="H26" s="10"/>
    </row>
    <row r="27" spans="1:24" ht="21" customHeight="1" x14ac:dyDescent="0.35">
      <c r="A27" s="79" t="s">
        <v>15</v>
      </c>
      <c r="B27" s="64">
        <v>21000</v>
      </c>
      <c r="C27" s="67">
        <v>54.32</v>
      </c>
      <c r="D27" s="70"/>
      <c r="E27" s="8" t="s">
        <v>16</v>
      </c>
      <c r="F27" s="9">
        <v>1.239138438880707</v>
      </c>
      <c r="G27" s="32">
        <f>$D$27*F27</f>
        <v>0</v>
      </c>
      <c r="H27" s="10"/>
    </row>
    <row r="28" spans="1:24" ht="31.5" customHeight="1" x14ac:dyDescent="0.35">
      <c r="A28" s="65"/>
      <c r="B28" s="65"/>
      <c r="C28" s="68"/>
      <c r="D28" s="71"/>
      <c r="E28" s="8" t="s">
        <v>22</v>
      </c>
      <c r="F28" s="9">
        <v>1.0841310751104565</v>
      </c>
      <c r="G28" s="32">
        <f t="shared" ref="G28:G33" si="2">$D$27*F28</f>
        <v>0</v>
      </c>
      <c r="H28" s="10"/>
    </row>
    <row r="29" spans="1:24" ht="29" customHeight="1" x14ac:dyDescent="0.35">
      <c r="A29" s="65"/>
      <c r="B29" s="65"/>
      <c r="C29" s="68"/>
      <c r="D29" s="71"/>
      <c r="E29" s="8" t="s">
        <v>17</v>
      </c>
      <c r="F29" s="9">
        <v>1.0066273932253313</v>
      </c>
      <c r="G29" s="32">
        <f t="shared" si="2"/>
        <v>0</v>
      </c>
      <c r="H29" s="10"/>
    </row>
    <row r="30" spans="1:24" ht="30.5" customHeight="1" x14ac:dyDescent="0.35">
      <c r="A30" s="65"/>
      <c r="B30" s="65"/>
      <c r="C30" s="68"/>
      <c r="D30" s="71"/>
      <c r="E30" s="8" t="s">
        <v>18</v>
      </c>
      <c r="F30" s="9">
        <v>0.8208762886597939</v>
      </c>
      <c r="G30" s="32">
        <f t="shared" si="2"/>
        <v>0</v>
      </c>
      <c r="H30" s="10"/>
    </row>
    <row r="31" spans="1:24" ht="23" customHeight="1" x14ac:dyDescent="0.35">
      <c r="A31" s="65"/>
      <c r="B31" s="65"/>
      <c r="C31" s="68"/>
      <c r="D31" s="71"/>
      <c r="E31" s="8" t="s">
        <v>19</v>
      </c>
      <c r="F31" s="9">
        <v>0.88291605301914577</v>
      </c>
      <c r="G31" s="32">
        <f t="shared" si="2"/>
        <v>0</v>
      </c>
      <c r="H31" s="10"/>
    </row>
    <row r="32" spans="1:24" ht="39.5" customHeight="1" thickBot="1" x14ac:dyDescent="0.4">
      <c r="A32" s="65"/>
      <c r="B32" s="65"/>
      <c r="C32" s="68"/>
      <c r="D32" s="71"/>
      <c r="E32" s="8" t="s">
        <v>20</v>
      </c>
      <c r="F32" s="29">
        <v>0.85180412371134029</v>
      </c>
      <c r="G32" s="32">
        <f t="shared" si="2"/>
        <v>0</v>
      </c>
      <c r="H32" s="30"/>
    </row>
    <row r="33" spans="1:8" ht="38" customHeight="1" x14ac:dyDescent="0.35">
      <c r="A33" s="66"/>
      <c r="B33" s="66"/>
      <c r="C33" s="69"/>
      <c r="D33" s="72"/>
      <c r="E33" s="8" t="s">
        <v>21</v>
      </c>
      <c r="F33" s="9">
        <v>1.1148748159057438</v>
      </c>
      <c r="G33" s="43">
        <f t="shared" si="2"/>
        <v>0</v>
      </c>
      <c r="H33" s="25" t="s">
        <v>39</v>
      </c>
    </row>
    <row r="34" spans="1:8" ht="38" customHeight="1" thickBot="1" x14ac:dyDescent="0.4">
      <c r="A34" s="49" t="s">
        <v>37</v>
      </c>
      <c r="B34" s="50"/>
      <c r="C34" s="50"/>
      <c r="D34" s="50"/>
      <c r="E34" s="50"/>
      <c r="F34" s="51"/>
      <c r="G34" s="44">
        <f>D27*B27</f>
        <v>0</v>
      </c>
      <c r="H34" s="45" t="str">
        <f>IF(G34&lt;=0,"Error Precio",IF(G34&lt;&gt;I20,"Error Precio","VALOR CORRECTO"))</f>
        <v>Error Precio</v>
      </c>
    </row>
    <row r="36" spans="1:8" ht="15" thickBot="1" x14ac:dyDescent="0.4"/>
    <row r="37" spans="1:8" ht="64.5" customHeight="1" thickBot="1" x14ac:dyDescent="0.4">
      <c r="B37" s="46" t="s">
        <v>41</v>
      </c>
      <c r="C37" s="47"/>
      <c r="D37" s="47"/>
      <c r="E37" s="47"/>
      <c r="F37" s="47"/>
      <c r="G37" s="47"/>
      <c r="H37" s="48"/>
    </row>
  </sheetData>
  <sheetProtection algorithmName="SHA-512" hashValue="BVmkc0MWoexQvFE0GYOmG5ZAliaJhCn69VfTaVT8EmiJ3doXdsxsIs6/494Jpi/wM1Tks94TsukbVAK3opyGIw==" saltValue="1F1umqT2+EkkPWEwPkBglw==" spinCount="100000" sheet="1" objects="1" scenarios="1"/>
  <mergeCells count="12">
    <mergeCell ref="B37:H37"/>
    <mergeCell ref="A34:F34"/>
    <mergeCell ref="A7:J7"/>
    <mergeCell ref="A5:J5"/>
    <mergeCell ref="A2:J3"/>
    <mergeCell ref="B27:B33"/>
    <mergeCell ref="C27:C33"/>
    <mergeCell ref="D27:D33"/>
    <mergeCell ref="A22:I22"/>
    <mergeCell ref="A9:J9"/>
    <mergeCell ref="B24:H24"/>
    <mergeCell ref="A27:A33"/>
  </mergeCells>
  <dataValidations count="2">
    <dataValidation type="custom" allowBlank="1" showInputMessage="1" showErrorMessage="1" errorTitle="Error en su propuesta" error="Solo deberá indicar 2 decimales_x000a_" sqref="E16:I20 D17:D20 D16" xr:uid="{A1E89C36-780B-40C4-AA1A-ED1126CE82E0}">
      <formula1>D16*100=INT(D16*100)</formula1>
    </dataValidation>
    <dataValidation type="custom" allowBlank="1" showInputMessage="1" showErrorMessage="1" error="Se deberá indicar dos decimales" sqref="D27:D33" xr:uid="{5AE471D8-976E-428F-8150-2B2DBC9F3DA6}">
      <formula1>D27*100=INT(D27*100)</formula1>
    </dataValidation>
  </dataValidations>
  <pageMargins left="0.7" right="0.7" top="0.75" bottom="0.75" header="0.3" footer="0.3"/>
  <pageSetup paperSize="9" orientation="portrait" horizontalDpi="4294967293" verticalDpi="4294967293" r:id="rId1"/>
  <headerFooter>
    <oddFooter>&amp;L_x000D_&amp;1#&amp;"Calibri"&amp;15&amp;K008000 PUBLICO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Hidalgo Castaño, María</dc:creator>
  <cp:lastModifiedBy>Cabral Toro, Miguel</cp:lastModifiedBy>
  <dcterms:created xsi:type="dcterms:W3CDTF">2024-05-28T15:43:24Z</dcterms:created>
  <dcterms:modified xsi:type="dcterms:W3CDTF">2025-08-04T13:46:40Z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2024-05-28T15:44:00Z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187a3aed-cabc-4ad8-8e0e-c0b77405563b</vt:lpwstr>
  </property>
  <property fmtid="{D5CDD505-2E9C-101B-9397-08002B2CF9AE}" pid="8" name="MSIP_Label_2c0a8209-6590-4cef-adb7-80fa47675d6e_ContentBits">
    <vt:lpwstr>2</vt:lpwstr>
  </property>
</Properties>
</file>